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41" i="1" l="1"/>
  <c r="E20" i="1" l="1"/>
  <c r="E21" i="1"/>
  <c r="C18" i="1"/>
  <c r="D18" i="1"/>
  <c r="F18" i="1"/>
  <c r="G18" i="1"/>
  <c r="D17" i="1" l="1"/>
  <c r="D23" i="1"/>
  <c r="D22" i="1" s="1"/>
  <c r="D26" i="1"/>
  <c r="D29" i="1"/>
  <c r="D31" i="1"/>
  <c r="D35" i="1"/>
  <c r="D34" i="1" s="1"/>
  <c r="D33" i="1" s="1"/>
  <c r="D38" i="1"/>
  <c r="D37" i="1" s="1"/>
  <c r="D42" i="1"/>
  <c r="D43" i="1"/>
  <c r="D45" i="1"/>
  <c r="D46" i="1"/>
  <c r="C46" i="1"/>
  <c r="C45" i="1" s="1"/>
  <c r="D48" i="1"/>
  <c r="D50" i="1"/>
  <c r="D51" i="1"/>
  <c r="D54" i="1"/>
  <c r="D53" i="1" s="1"/>
  <c r="D41" i="1" s="1"/>
  <c r="D40" i="1" s="1"/>
  <c r="E19" i="1"/>
  <c r="E24" i="1"/>
  <c r="E23" i="1" s="1"/>
  <c r="E22" i="1" s="1"/>
  <c r="E27" i="1"/>
  <c r="E26" i="1" s="1"/>
  <c r="E30" i="1"/>
  <c r="E29" i="1" s="1"/>
  <c r="E32" i="1"/>
  <c r="E31" i="1" s="1"/>
  <c r="E36" i="1"/>
  <c r="E35" i="1" s="1"/>
  <c r="E34" i="1" s="1"/>
  <c r="E33" i="1" s="1"/>
  <c r="E39" i="1"/>
  <c r="E38" i="1" s="1"/>
  <c r="E37" i="1" s="1"/>
  <c r="E44" i="1"/>
  <c r="E43" i="1" s="1"/>
  <c r="E42" i="1" s="1"/>
  <c r="E47" i="1"/>
  <c r="E46" i="1" s="1"/>
  <c r="E45" i="1" s="1"/>
  <c r="E49" i="1"/>
  <c r="E48" i="1" s="1"/>
  <c r="E52" i="1"/>
  <c r="E51" i="1" s="1"/>
  <c r="E50" i="1" s="1"/>
  <c r="E55" i="1"/>
  <c r="E54" i="1" s="1"/>
  <c r="E53" i="1" s="1"/>
  <c r="E41" i="1" s="1"/>
  <c r="E40" i="1" s="1"/>
  <c r="D28" i="1" l="1"/>
  <c r="D25" i="1" s="1"/>
  <c r="D16" i="1" s="1"/>
  <c r="E18" i="1"/>
  <c r="E17" i="1" s="1"/>
  <c r="E28" i="1"/>
  <c r="E25" i="1" s="1"/>
  <c r="C48" i="1"/>
  <c r="C38" i="1"/>
  <c r="C37" i="1" s="1"/>
  <c r="F57" i="1"/>
  <c r="C57" i="1"/>
  <c r="C56" i="1" s="1"/>
  <c r="C54" i="1"/>
  <c r="C53" i="1" s="1"/>
  <c r="G54" i="1"/>
  <c r="G53" i="1" s="1"/>
  <c r="F54" i="1"/>
  <c r="F53" i="1" s="1"/>
  <c r="G51" i="1"/>
  <c r="F51" i="1"/>
  <c r="F50" i="1" s="1"/>
  <c r="C51" i="1"/>
  <c r="C50" i="1" s="1"/>
  <c r="G50" i="1"/>
  <c r="G43" i="1"/>
  <c r="G42" i="1" s="1"/>
  <c r="F43" i="1"/>
  <c r="F42" i="1" s="1"/>
  <c r="C43" i="1"/>
  <c r="C42" i="1" s="1"/>
  <c r="G35" i="1"/>
  <c r="G34" i="1" s="1"/>
  <c r="G33" i="1" s="1"/>
  <c r="F35" i="1"/>
  <c r="F34" i="1" s="1"/>
  <c r="F33" i="1" s="1"/>
  <c r="C35" i="1"/>
  <c r="C34" i="1" s="1"/>
  <c r="C33" i="1" s="1"/>
  <c r="G31" i="1"/>
  <c r="F31" i="1"/>
  <c r="C31" i="1"/>
  <c r="G29" i="1"/>
  <c r="F29" i="1"/>
  <c r="C29" i="1"/>
  <c r="G26" i="1"/>
  <c r="F26" i="1"/>
  <c r="C26" i="1"/>
  <c r="G23" i="1"/>
  <c r="G22" i="1" s="1"/>
  <c r="F23" i="1"/>
  <c r="C23" i="1"/>
  <c r="C22" i="1" s="1"/>
  <c r="F22" i="1"/>
  <c r="G17" i="1"/>
  <c r="F17" i="1"/>
  <c r="C17" i="1"/>
  <c r="E16" i="1" l="1"/>
  <c r="G41" i="1"/>
  <c r="F28" i="1"/>
  <c r="F41" i="1"/>
  <c r="F25" i="1"/>
  <c r="F16" i="1" s="1"/>
  <c r="G28" i="1"/>
  <c r="C28" i="1"/>
  <c r="G57" i="1"/>
  <c r="G25" i="1"/>
  <c r="G16" i="1" s="1"/>
  <c r="F56" i="1"/>
  <c r="G56" i="1" s="1"/>
  <c r="G40" i="1" s="1"/>
  <c r="C40" i="1" l="1"/>
  <c r="C25" i="1"/>
  <c r="C16" i="1" s="1"/>
  <c r="G59" i="1"/>
  <c r="F40" i="1"/>
  <c r="F59" i="1" s="1"/>
  <c r="C59" i="1" l="1"/>
  <c r="E59" i="1" l="1"/>
  <c r="D59" i="1" l="1"/>
</calcChain>
</file>

<file path=xl/sharedStrings.xml><?xml version="1.0" encoding="utf-8"?>
<sst xmlns="http://schemas.openxmlformats.org/spreadsheetml/2006/main" count="98" uniqueCount="97">
  <si>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</si>
  <si>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</si>
  <si>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</si>
  <si>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</si>
  <si>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</si>
  <si>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</si>
  <si>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</si>
  <si>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</si>
  <si>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</si>
  <si>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</si>
  <si>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</si>
  <si>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</si>
  <si>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</si>
  <si>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</si>
  <si>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</si>
  <si>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</si>
  <si>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</si>
  <si>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</si>
  <si>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</si>
  <si>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</si>
  <si>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</si>
  <si>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</si>
  <si>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</si>
  <si>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</si>
  <si>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</si>
  <si>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</si>
  <si>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</si>
  <si>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</si>
  <si>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</si>
  <si>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</si>
  <si>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</si>
  <si>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</si>
  <si>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</si>
  <si>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</si>
  <si>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</si>
  <si>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</si>
  <si>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</si>
  <si>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</si>
  <si>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</si>
  <si>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</si>
  <si>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</si>
  <si>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</si>
  <si>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</si>
  <si>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</si>
  <si>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</si>
  <si>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</si>
  <si>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</si>
  <si>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</si>
  <si>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</si>
  <si>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</si>
  <si>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</si>
  <si>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</si>
  <si>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</si>
  <si>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</si>
  <si>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</si>
  <si>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</si>
  <si>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</si>
  <si>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</si>
  <si>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</si>
  <si>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</si>
  <si>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</si>
  <si>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</si>
  <si>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</si>
  <si>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</si>
  <si>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</si>
  <si>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</si>
  <si>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</si>
  <si>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</si>
  <si>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</si>
  <si>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</si>
  <si>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</si>
  <si>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бюджетной системы Российской Федерации (межбюджетные субсидии)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</si>
  <si>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</si>
  <si>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</si>
  <si>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</si>
  <si>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000 2 02 25228 00 0000 150</t>
  </si>
  <si>
    <t>000 2 02 25228 10 0000 150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</si>
  <si>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</si>
  <si>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</si>
  <si>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</si>
  <si>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000 1 17 00000 00 0000 000</t>
  </si>
  <si>
    <t>000 1 17 15000 00 0000 150</t>
  </si>
  <si>
    <t>000 1 17 15030 10 0000 150</t>
  </si>
  <si>
    <t>000 2 02 29999 00 0000 150</t>
  </si>
  <si>
    <t>000 2 02 29999 10 0000 150</t>
  </si>
  <si>
    <t>Прочие субсидии</t>
  </si>
  <si>
    <t>Прочие субсидии бюджетам сельских поселений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</si>
  <si>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</si>
  <si>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</si>
  <si>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</si>
  <si>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</si>
  <si>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Брянской области на 2026 год и плановый период 2027 и 2028 годов</t>
  </si>
  <si>
    <t>2026 год до внесения изменений</t>
  </si>
  <si>
    <t>Итог 2026 год</t>
  </si>
  <si>
    <t xml:space="preserve"> 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</si>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</sst>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/>
    <xf numFmtId="0" fontId="2" fillId="0" borderId="1" xfId="0" applyNumberFormat="1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/>
    <xf numFmtId="4" fontId="0" fillId="0" borderId="0" xfId="0" applyNumberFormat="1"/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topLeftCell="A46" zoomScale="90" zoomScaleNormal="100" zoomScaleSheetLayoutView="90" workbookViewId="0">
      <selection activeCell="D63" sqref="D63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  <col min="14" max="14" width="11.42578125" bestFit="1" customWidth="1"/>
    <col min="15" max="15" width="11.85546875" customWidth="1"/>
  </cols>
  <sheetData>
    <row r="1" spans="1:13" ht="22.5" customHeight="1" x14ac:dyDescent="0.25">
      <c r="B1" s="38" t="s">
        <v>48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13"/>
    </row>
    <row r="2" spans="1:13" ht="3" customHeight="1" x14ac:dyDescent="0.25">
      <c r="B2" s="41"/>
      <c r="C2" s="41"/>
      <c r="D2" s="41"/>
      <c r="E2" s="41"/>
      <c r="F2" s="41"/>
      <c r="G2" s="41"/>
      <c r="H2" s="41"/>
      <c r="I2" s="41"/>
      <c r="J2" s="41"/>
      <c r="K2" s="41"/>
      <c r="L2" s="18"/>
      <c r="M2" s="13"/>
    </row>
    <row r="3" spans="1:13" ht="3" customHeight="1" x14ac:dyDescent="0.25">
      <c r="B3" s="42"/>
      <c r="C3" s="42"/>
      <c r="D3" s="42"/>
      <c r="E3" s="42"/>
      <c r="F3" s="42"/>
      <c r="G3" s="42"/>
      <c r="H3" s="42"/>
      <c r="I3" s="42"/>
      <c r="J3" s="42"/>
      <c r="K3" s="42"/>
      <c r="L3" s="19"/>
    </row>
    <row r="4" spans="1:13" ht="3" customHeight="1" x14ac:dyDescent="0.25">
      <c r="B4" s="41"/>
      <c r="C4" s="43"/>
      <c r="D4" s="43"/>
      <c r="E4" s="43"/>
      <c r="F4" s="43"/>
      <c r="G4" s="43"/>
      <c r="H4" s="43"/>
      <c r="I4" s="43"/>
      <c r="J4" s="43"/>
      <c r="K4" s="43"/>
      <c r="L4" s="18"/>
      <c r="M4" s="13"/>
    </row>
    <row r="5" spans="1:13" ht="3" customHeight="1" x14ac:dyDescent="0.25">
      <c r="B5" s="42"/>
      <c r="C5" s="42"/>
      <c r="D5" s="42"/>
      <c r="E5" s="42"/>
      <c r="F5" s="42"/>
      <c r="G5" s="42"/>
      <c r="H5" s="42"/>
      <c r="I5" s="42"/>
      <c r="J5" s="42"/>
      <c r="K5" s="42"/>
      <c r="L5" s="19"/>
    </row>
    <row r="6" spans="1:13" ht="3" customHeight="1" x14ac:dyDescent="0.25">
      <c r="B6" s="41"/>
      <c r="C6" s="41"/>
      <c r="D6" s="41"/>
      <c r="E6" s="41"/>
      <c r="F6" s="41"/>
      <c r="G6" s="41"/>
      <c r="H6" s="41"/>
      <c r="I6" s="41"/>
      <c r="J6" s="41"/>
      <c r="K6" s="41"/>
      <c r="L6" s="18"/>
      <c r="M6" s="13"/>
    </row>
    <row r="7" spans="1:13" ht="3" customHeight="1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19"/>
    </row>
    <row r="8" spans="1:13" ht="3" customHeight="1" x14ac:dyDescent="0.25">
      <c r="B8" s="41"/>
      <c r="C8" s="41"/>
      <c r="D8" s="41"/>
      <c r="E8" s="41"/>
      <c r="F8" s="41"/>
      <c r="G8" s="41"/>
      <c r="H8" s="41"/>
      <c r="I8" s="41"/>
      <c r="J8" s="41"/>
      <c r="K8" s="41"/>
      <c r="L8" s="18"/>
      <c r="M8" s="13"/>
    </row>
    <row r="9" spans="1:13" ht="3" customHeight="1" x14ac:dyDescent="0.25">
      <c r="B9" s="41"/>
      <c r="C9" s="41"/>
      <c r="D9" s="41"/>
      <c r="E9" s="41"/>
      <c r="F9" s="41"/>
      <c r="G9" s="41"/>
      <c r="H9" s="41"/>
      <c r="I9" s="41"/>
      <c r="J9" s="41"/>
      <c r="K9" s="41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44" t="s">
        <v>49</v>
      </c>
      <c r="B12" s="44"/>
      <c r="C12" s="44"/>
      <c r="D12" s="44"/>
      <c r="E12" s="44"/>
      <c r="F12" s="44"/>
      <c r="G12" s="44"/>
      <c r="H12" s="44"/>
      <c r="I12" s="44"/>
      <c r="J12" s="45"/>
      <c r="K12" s="45"/>
    </row>
    <row r="13" spans="1:13" s="14" customFormat="1" ht="18" customHeight="1" x14ac:dyDescent="0.3">
      <c r="A13" s="40" t="s">
        <v>91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3" ht="15.75" customHeight="1" x14ac:dyDescent="0.3">
      <c r="A14" s="14"/>
      <c r="B14" s="16"/>
      <c r="C14" s="14"/>
      <c r="D14" s="36" t="s">
        <v>38</v>
      </c>
      <c r="E14" s="37"/>
      <c r="F14" s="37"/>
      <c r="G14" s="37"/>
      <c r="H14" s="36"/>
      <c r="I14" s="37"/>
      <c r="J14" s="37"/>
      <c r="K14" s="37"/>
    </row>
    <row r="15" spans="1:13" ht="43.5" x14ac:dyDescent="0.25">
      <c r="A15" s="10" t="s">
        <v>0</v>
      </c>
      <c r="B15" s="10" t="s">
        <v>1</v>
      </c>
      <c r="C15" s="15" t="s">
        <v>92</v>
      </c>
      <c r="D15" s="15" t="s">
        <v>94</v>
      </c>
      <c r="E15" s="15" t="s">
        <v>93</v>
      </c>
      <c r="F15" s="15" t="s">
        <v>95</v>
      </c>
      <c r="G15" s="15" t="s">
        <v>96</v>
      </c>
      <c r="I15"/>
    </row>
    <row r="16" spans="1:13" x14ac:dyDescent="0.25">
      <c r="A16" s="2" t="s">
        <v>2</v>
      </c>
      <c r="B16" s="1" t="s">
        <v>16</v>
      </c>
      <c r="C16" s="8">
        <f>C17+C22+C25+C33+C37</f>
        <v>4873000</v>
      </c>
      <c r="D16" s="8">
        <f t="shared" ref="D16:E16" si="0">D17+D22+D25+D33+D37</f>
        <v>0</v>
      </c>
      <c r="E16" s="8">
        <f t="shared" si="0"/>
        <v>4873000</v>
      </c>
      <c r="F16" s="8">
        <f t="shared" ref="F16:G16" si="1">F17+F22+F25+F33</f>
        <v>0</v>
      </c>
      <c r="G16" s="8">
        <f t="shared" si="1"/>
        <v>0</v>
      </c>
      <c r="I16"/>
    </row>
    <row r="17" spans="1:14" x14ac:dyDescent="0.25">
      <c r="A17" s="2" t="s">
        <v>3</v>
      </c>
      <c r="B17" s="3" t="s">
        <v>17</v>
      </c>
      <c r="C17" s="8">
        <f>C18</f>
        <v>506000</v>
      </c>
      <c r="D17" s="8">
        <f t="shared" ref="D17:E17" si="2">D18</f>
        <v>0</v>
      </c>
      <c r="E17" s="8">
        <f t="shared" si="2"/>
        <v>506000</v>
      </c>
      <c r="F17" s="8">
        <f t="shared" ref="F17:G17" si="3">F18</f>
        <v>0</v>
      </c>
      <c r="G17" s="8">
        <f t="shared" si="3"/>
        <v>0</v>
      </c>
      <c r="I17"/>
      <c r="N17" s="35"/>
    </row>
    <row r="18" spans="1:14" x14ac:dyDescent="0.25">
      <c r="A18" s="2" t="s">
        <v>4</v>
      </c>
      <c r="B18" s="5" t="s">
        <v>18</v>
      </c>
      <c r="C18" s="11">
        <f t="shared" ref="C18:D18" si="4">C19+C21+C20</f>
        <v>506000</v>
      </c>
      <c r="D18" s="11">
        <f t="shared" si="4"/>
        <v>0</v>
      </c>
      <c r="E18" s="11">
        <f>E19+E21+E20</f>
        <v>506000</v>
      </c>
      <c r="F18" s="11">
        <f t="shared" ref="F18:G18" si="5">F19+F21+F20</f>
        <v>0</v>
      </c>
      <c r="G18" s="11">
        <f t="shared" si="5"/>
        <v>0</v>
      </c>
      <c r="I18"/>
    </row>
    <row r="19" spans="1:14" ht="68.25" customHeight="1" x14ac:dyDescent="0.25">
      <c r="A19" s="2" t="s">
        <v>5</v>
      </c>
      <c r="B19" s="5" t="s">
        <v>87</v>
      </c>
      <c r="C19" s="11">
        <v>495000</v>
      </c>
      <c r="D19" s="11">
        <v>0</v>
      </c>
      <c r="E19" s="8">
        <f t="shared" ref="E19:E55" si="6">D19+C19</f>
        <v>495000</v>
      </c>
      <c r="F19" s="11">
        <v>0</v>
      </c>
      <c r="G19" s="11">
        <v>0</v>
      </c>
      <c r="I19"/>
    </row>
    <row r="20" spans="1:14" ht="109.5" customHeight="1" x14ac:dyDescent="0.25">
      <c r="A20" s="34" t="s">
        <v>88</v>
      </c>
      <c r="B20" s="5" t="s">
        <v>89</v>
      </c>
      <c r="C20" s="11">
        <v>10000</v>
      </c>
      <c r="D20" s="11">
        <v>0</v>
      </c>
      <c r="E20" s="8">
        <f t="shared" si="6"/>
        <v>10000</v>
      </c>
      <c r="F20" s="11">
        <v>0</v>
      </c>
      <c r="G20" s="11">
        <v>0</v>
      </c>
      <c r="I20"/>
    </row>
    <row r="21" spans="1:14" ht="49.5" customHeight="1" x14ac:dyDescent="0.25">
      <c r="A21" s="2" t="s">
        <v>33</v>
      </c>
      <c r="B21" s="5" t="s">
        <v>90</v>
      </c>
      <c r="C21" s="11">
        <v>1000</v>
      </c>
      <c r="D21" s="11">
        <v>0</v>
      </c>
      <c r="E21" s="8">
        <f t="shared" si="6"/>
        <v>1000</v>
      </c>
      <c r="F21" s="11">
        <v>0</v>
      </c>
      <c r="G21" s="11">
        <v>0</v>
      </c>
      <c r="I21"/>
    </row>
    <row r="22" spans="1:14" x14ac:dyDescent="0.25">
      <c r="A22" s="2" t="s">
        <v>52</v>
      </c>
      <c r="B22" s="3" t="s">
        <v>53</v>
      </c>
      <c r="C22" s="8">
        <f>C23</f>
        <v>1253000</v>
      </c>
      <c r="D22" s="8">
        <f t="shared" ref="D22:E23" si="7">D23</f>
        <v>0</v>
      </c>
      <c r="E22" s="8">
        <f t="shared" si="7"/>
        <v>1253000</v>
      </c>
      <c r="F22" s="8">
        <f t="shared" ref="F22:G23" si="8">F23</f>
        <v>0</v>
      </c>
      <c r="G22" s="8">
        <f t="shared" si="8"/>
        <v>0</v>
      </c>
      <c r="I22"/>
    </row>
    <row r="23" spans="1:14" x14ac:dyDescent="0.25">
      <c r="A23" s="2" t="s">
        <v>54</v>
      </c>
      <c r="B23" s="5" t="s">
        <v>55</v>
      </c>
      <c r="C23" s="11">
        <f>C24</f>
        <v>1253000</v>
      </c>
      <c r="D23" s="11">
        <f t="shared" si="7"/>
        <v>0</v>
      </c>
      <c r="E23" s="11">
        <f t="shared" si="7"/>
        <v>1253000</v>
      </c>
      <c r="F23" s="11">
        <f t="shared" si="8"/>
        <v>0</v>
      </c>
      <c r="G23" s="11">
        <f t="shared" si="8"/>
        <v>0</v>
      </c>
      <c r="I23"/>
    </row>
    <row r="24" spans="1:14" x14ac:dyDescent="0.25">
      <c r="A24" s="2" t="s">
        <v>56</v>
      </c>
      <c r="B24" s="5" t="s">
        <v>55</v>
      </c>
      <c r="C24" s="11">
        <v>1253000</v>
      </c>
      <c r="D24" s="11"/>
      <c r="E24" s="8">
        <f t="shared" si="6"/>
        <v>1253000</v>
      </c>
      <c r="F24" s="11">
        <v>0</v>
      </c>
      <c r="G24" s="11">
        <v>0</v>
      </c>
      <c r="I24"/>
    </row>
    <row r="25" spans="1:14" x14ac:dyDescent="0.25">
      <c r="A25" s="2" t="s">
        <v>6</v>
      </c>
      <c r="B25" s="3" t="s">
        <v>19</v>
      </c>
      <c r="C25" s="8">
        <f>C26+C28</f>
        <v>3092000</v>
      </c>
      <c r="D25" s="8">
        <f t="shared" ref="D25:E25" si="9">D26+D28</f>
        <v>0</v>
      </c>
      <c r="E25" s="8">
        <f t="shared" si="9"/>
        <v>3092000</v>
      </c>
      <c r="F25" s="8">
        <f t="shared" ref="F25:G25" si="10">F26+F28</f>
        <v>0</v>
      </c>
      <c r="G25" s="8">
        <f t="shared" si="10"/>
        <v>0</v>
      </c>
      <c r="I25"/>
    </row>
    <row r="26" spans="1:14" x14ac:dyDescent="0.25">
      <c r="A26" s="2" t="s">
        <v>7</v>
      </c>
      <c r="B26" s="5" t="s">
        <v>20</v>
      </c>
      <c r="C26" s="11">
        <f>C27</f>
        <v>845000</v>
      </c>
      <c r="D26" s="11">
        <f t="shared" ref="D26:E26" si="11">D27</f>
        <v>0</v>
      </c>
      <c r="E26" s="11">
        <f t="shared" si="11"/>
        <v>845000</v>
      </c>
      <c r="F26" s="11">
        <f t="shared" ref="F26:G26" si="12">F27</f>
        <v>0</v>
      </c>
      <c r="G26" s="11">
        <f t="shared" si="12"/>
        <v>0</v>
      </c>
      <c r="H26" s="22"/>
      <c r="I26" s="22"/>
      <c r="J26" s="22"/>
      <c r="K26" s="22"/>
    </row>
    <row r="27" spans="1:14" ht="30" x14ac:dyDescent="0.25">
      <c r="A27" s="2" t="s">
        <v>8</v>
      </c>
      <c r="B27" s="5" t="s">
        <v>21</v>
      </c>
      <c r="C27" s="11">
        <v>845000</v>
      </c>
      <c r="D27" s="11"/>
      <c r="E27" s="8">
        <f t="shared" si="6"/>
        <v>845000</v>
      </c>
      <c r="F27" s="11">
        <v>0</v>
      </c>
      <c r="G27" s="11">
        <v>0</v>
      </c>
      <c r="I27"/>
    </row>
    <row r="28" spans="1:14" x14ac:dyDescent="0.25">
      <c r="A28" s="2" t="s">
        <v>9</v>
      </c>
      <c r="B28" s="3" t="s">
        <v>22</v>
      </c>
      <c r="C28" s="8">
        <f>C29+C31</f>
        <v>2247000</v>
      </c>
      <c r="D28" s="8">
        <f t="shared" ref="D28:E28" si="13">D29+D31</f>
        <v>0</v>
      </c>
      <c r="E28" s="8">
        <f t="shared" si="13"/>
        <v>2247000</v>
      </c>
      <c r="F28" s="8">
        <f t="shared" ref="F28:G28" si="14">F29+F31</f>
        <v>0</v>
      </c>
      <c r="G28" s="8">
        <f t="shared" si="14"/>
        <v>0</v>
      </c>
      <c r="I28"/>
    </row>
    <row r="29" spans="1:14" x14ac:dyDescent="0.25">
      <c r="A29" s="2" t="s">
        <v>15</v>
      </c>
      <c r="B29" s="5" t="s">
        <v>23</v>
      </c>
      <c r="C29" s="11">
        <f>C30</f>
        <v>1065000</v>
      </c>
      <c r="D29" s="11">
        <f t="shared" ref="D29:E29" si="15">D30</f>
        <v>0</v>
      </c>
      <c r="E29" s="11">
        <f t="shared" si="15"/>
        <v>1065000</v>
      </c>
      <c r="F29" s="11">
        <f t="shared" ref="F29:G29" si="16">F30</f>
        <v>0</v>
      </c>
      <c r="G29" s="11">
        <f t="shared" si="16"/>
        <v>0</v>
      </c>
      <c r="H29" s="22"/>
      <c r="I29" s="22"/>
      <c r="J29" s="22"/>
      <c r="K29" s="22"/>
    </row>
    <row r="30" spans="1:14" ht="30" x14ac:dyDescent="0.25">
      <c r="A30" s="2" t="s">
        <v>10</v>
      </c>
      <c r="B30" s="5" t="s">
        <v>24</v>
      </c>
      <c r="C30" s="11">
        <v>1065000</v>
      </c>
      <c r="D30" s="11"/>
      <c r="E30" s="8">
        <f t="shared" si="6"/>
        <v>1065000</v>
      </c>
      <c r="F30" s="11">
        <v>0</v>
      </c>
      <c r="G30" s="11">
        <v>0</v>
      </c>
      <c r="I30"/>
    </row>
    <row r="31" spans="1:14" x14ac:dyDescent="0.25">
      <c r="A31" s="2" t="s">
        <v>11</v>
      </c>
      <c r="B31" s="5" t="s">
        <v>25</v>
      </c>
      <c r="C31" s="11">
        <f>C32</f>
        <v>1182000</v>
      </c>
      <c r="D31" s="11">
        <f t="shared" ref="D31:E31" si="17">D32</f>
        <v>0</v>
      </c>
      <c r="E31" s="11">
        <f t="shared" si="17"/>
        <v>1182000</v>
      </c>
      <c r="F31" s="11">
        <f t="shared" ref="F31:G31" si="18">F32</f>
        <v>0</v>
      </c>
      <c r="G31" s="11">
        <f t="shared" si="18"/>
        <v>0</v>
      </c>
      <c r="I31"/>
    </row>
    <row r="32" spans="1:14" ht="30" x14ac:dyDescent="0.25">
      <c r="A32" s="2" t="s">
        <v>12</v>
      </c>
      <c r="B32" s="5" t="s">
        <v>26</v>
      </c>
      <c r="C32" s="11">
        <v>1182000</v>
      </c>
      <c r="D32" s="11"/>
      <c r="E32" s="8">
        <f t="shared" si="6"/>
        <v>1182000</v>
      </c>
      <c r="F32" s="11">
        <v>0</v>
      </c>
      <c r="G32" s="11">
        <v>0</v>
      </c>
      <c r="I32"/>
    </row>
    <row r="33" spans="1:9" ht="28.5" x14ac:dyDescent="0.25">
      <c r="A33" s="2" t="s">
        <v>57</v>
      </c>
      <c r="B33" s="3" t="s">
        <v>58</v>
      </c>
      <c r="C33" s="8">
        <f t="shared" ref="C33:G35" si="19">C34</f>
        <v>22000</v>
      </c>
      <c r="D33" s="8">
        <f t="shared" si="19"/>
        <v>0</v>
      </c>
      <c r="E33" s="8">
        <f t="shared" si="19"/>
        <v>22000</v>
      </c>
      <c r="F33" s="8">
        <f t="shared" si="19"/>
        <v>0</v>
      </c>
      <c r="G33" s="8">
        <f t="shared" si="19"/>
        <v>0</v>
      </c>
      <c r="I33"/>
    </row>
    <row r="34" spans="1:9" ht="49.5" customHeight="1" x14ac:dyDescent="0.25">
      <c r="A34" s="2" t="s">
        <v>59</v>
      </c>
      <c r="B34" s="5" t="s">
        <v>60</v>
      </c>
      <c r="C34" s="25">
        <f t="shared" si="19"/>
        <v>22000</v>
      </c>
      <c r="D34" s="25">
        <f t="shared" si="19"/>
        <v>0</v>
      </c>
      <c r="E34" s="25">
        <f t="shared" si="19"/>
        <v>22000</v>
      </c>
      <c r="F34" s="25">
        <f t="shared" si="19"/>
        <v>0</v>
      </c>
      <c r="G34" s="25">
        <f t="shared" si="19"/>
        <v>0</v>
      </c>
      <c r="I34"/>
    </row>
    <row r="35" spans="1:9" ht="61.5" customHeight="1" x14ac:dyDescent="0.25">
      <c r="A35" s="2" t="s">
        <v>61</v>
      </c>
      <c r="B35" s="5" t="s">
        <v>62</v>
      </c>
      <c r="C35" s="25">
        <f t="shared" si="19"/>
        <v>22000</v>
      </c>
      <c r="D35" s="25">
        <f t="shared" si="19"/>
        <v>0</v>
      </c>
      <c r="E35" s="25">
        <f t="shared" si="19"/>
        <v>22000</v>
      </c>
      <c r="F35" s="25">
        <f t="shared" si="19"/>
        <v>0</v>
      </c>
      <c r="G35" s="25">
        <f t="shared" si="19"/>
        <v>0</v>
      </c>
      <c r="I35"/>
    </row>
    <row r="36" spans="1:9" ht="58.5" customHeight="1" x14ac:dyDescent="0.25">
      <c r="A36" s="2" t="s">
        <v>63</v>
      </c>
      <c r="B36" s="5" t="s">
        <v>64</v>
      </c>
      <c r="C36" s="25">
        <v>22000</v>
      </c>
      <c r="D36" s="25">
        <v>0</v>
      </c>
      <c r="E36" s="8">
        <f t="shared" si="6"/>
        <v>22000</v>
      </c>
      <c r="F36" s="11">
        <v>0</v>
      </c>
      <c r="G36" s="11">
        <v>0</v>
      </c>
      <c r="I36"/>
    </row>
    <row r="37" spans="1:9" ht="24.75" hidden="1" customHeight="1" x14ac:dyDescent="0.25">
      <c r="A37" s="2" t="s">
        <v>80</v>
      </c>
      <c r="B37" s="32" t="s">
        <v>77</v>
      </c>
      <c r="C37" s="30">
        <f>C38</f>
        <v>0</v>
      </c>
      <c r="D37" s="30">
        <f t="shared" ref="D37:E38" si="20">D38</f>
        <v>0</v>
      </c>
      <c r="E37" s="30">
        <f t="shared" si="20"/>
        <v>0</v>
      </c>
      <c r="F37" s="8">
        <v>0</v>
      </c>
      <c r="G37" s="8">
        <v>0</v>
      </c>
      <c r="I37"/>
    </row>
    <row r="38" spans="1:9" ht="24.75" hidden="1" customHeight="1" x14ac:dyDescent="0.25">
      <c r="A38" s="2" t="s">
        <v>81</v>
      </c>
      <c r="B38" s="31" t="s">
        <v>78</v>
      </c>
      <c r="C38" s="25">
        <f>C39</f>
        <v>0</v>
      </c>
      <c r="D38" s="25">
        <f t="shared" si="20"/>
        <v>0</v>
      </c>
      <c r="E38" s="25">
        <f t="shared" si="20"/>
        <v>0</v>
      </c>
      <c r="F38" s="11">
        <v>0</v>
      </c>
      <c r="G38" s="11">
        <v>0</v>
      </c>
      <c r="I38"/>
    </row>
    <row r="39" spans="1:9" ht="19.5" hidden="1" customHeight="1" x14ac:dyDescent="0.25">
      <c r="A39" s="2" t="s">
        <v>82</v>
      </c>
      <c r="B39" s="29" t="s">
        <v>79</v>
      </c>
      <c r="C39" s="25">
        <v>0</v>
      </c>
      <c r="D39" s="25">
        <v>0</v>
      </c>
      <c r="E39" s="8">
        <f t="shared" si="6"/>
        <v>0</v>
      </c>
      <c r="F39" s="11">
        <v>0</v>
      </c>
      <c r="G39" s="11">
        <v>0</v>
      </c>
      <c r="I39"/>
    </row>
    <row r="40" spans="1:9" x14ac:dyDescent="0.25">
      <c r="A40" s="2" t="s">
        <v>13</v>
      </c>
      <c r="B40" s="3" t="s">
        <v>27</v>
      </c>
      <c r="C40" s="9">
        <f>C41+C56</f>
        <v>5765047.9900000002</v>
      </c>
      <c r="D40" s="9">
        <f t="shared" ref="D40:E40" si="21">D41+D56</f>
        <v>189056.4</v>
      </c>
      <c r="E40" s="9">
        <f t="shared" si="21"/>
        <v>5954104.3900000006</v>
      </c>
      <c r="F40" s="9">
        <f>F41+F56</f>
        <v>0</v>
      </c>
      <c r="G40" s="9">
        <f>G41+G56</f>
        <v>0</v>
      </c>
      <c r="I40"/>
    </row>
    <row r="41" spans="1:9" ht="28.5" x14ac:dyDescent="0.25">
      <c r="A41" s="2" t="s">
        <v>14</v>
      </c>
      <c r="B41" s="3" t="s">
        <v>28</v>
      </c>
      <c r="C41" s="9">
        <f>C42+C50+C53+C48+C45</f>
        <v>5765047.9900000002</v>
      </c>
      <c r="D41" s="9">
        <f t="shared" ref="D41:E41" si="22">D42+D50+D53+D48+D45</f>
        <v>189056.4</v>
      </c>
      <c r="E41" s="9">
        <f t="shared" si="22"/>
        <v>5954104.3900000006</v>
      </c>
      <c r="F41" s="9">
        <f>F42+F50+F53</f>
        <v>0</v>
      </c>
      <c r="G41" s="9">
        <f>G42+G50+G53</f>
        <v>0</v>
      </c>
      <c r="I41"/>
    </row>
    <row r="42" spans="1:9" ht="15.75" customHeight="1" x14ac:dyDescent="0.25">
      <c r="A42" s="2" t="s">
        <v>39</v>
      </c>
      <c r="B42" s="5" t="s">
        <v>67</v>
      </c>
      <c r="C42" s="9">
        <f>C43</f>
        <v>123000</v>
      </c>
      <c r="D42" s="9">
        <f t="shared" ref="D42:E43" si="23">D43</f>
        <v>0</v>
      </c>
      <c r="E42" s="9">
        <f t="shared" si="23"/>
        <v>123000</v>
      </c>
      <c r="F42" s="9">
        <f t="shared" ref="F42:G42" si="24">F43</f>
        <v>0</v>
      </c>
      <c r="G42" s="9">
        <f t="shared" si="24"/>
        <v>0</v>
      </c>
    </row>
    <row r="43" spans="1:9" ht="30" x14ac:dyDescent="0.25">
      <c r="A43" s="2" t="s">
        <v>47</v>
      </c>
      <c r="B43" s="5" t="s">
        <v>65</v>
      </c>
      <c r="C43" s="11">
        <f>C44</f>
        <v>123000</v>
      </c>
      <c r="D43" s="11">
        <f t="shared" si="23"/>
        <v>0</v>
      </c>
      <c r="E43" s="11">
        <f t="shared" si="23"/>
        <v>123000</v>
      </c>
      <c r="F43" s="11">
        <f t="shared" ref="F43:G43" si="25">F44</f>
        <v>0</v>
      </c>
      <c r="G43" s="11">
        <f t="shared" si="25"/>
        <v>0</v>
      </c>
    </row>
    <row r="44" spans="1:9" ht="30" x14ac:dyDescent="0.25">
      <c r="A44" s="2" t="s">
        <v>46</v>
      </c>
      <c r="B44" s="5" t="s">
        <v>66</v>
      </c>
      <c r="C44" s="11">
        <v>123000</v>
      </c>
      <c r="D44" s="11">
        <v>0</v>
      </c>
      <c r="E44" s="8">
        <f t="shared" si="6"/>
        <v>123000</v>
      </c>
      <c r="F44" s="26">
        <v>0</v>
      </c>
      <c r="G44" s="26">
        <v>0</v>
      </c>
    </row>
    <row r="45" spans="1:9" ht="30" customHeight="1" x14ac:dyDescent="0.25">
      <c r="A45" s="2" t="s">
        <v>74</v>
      </c>
      <c r="B45" s="3" t="s">
        <v>71</v>
      </c>
      <c r="C45" s="11">
        <f>C46</f>
        <v>2967204.43</v>
      </c>
      <c r="D45" s="11">
        <f t="shared" ref="D45:E46" si="26">D46</f>
        <v>0</v>
      </c>
      <c r="E45" s="11">
        <f t="shared" si="26"/>
        <v>2967204.43</v>
      </c>
      <c r="F45" s="26">
        <v>0</v>
      </c>
      <c r="G45" s="26">
        <v>0</v>
      </c>
    </row>
    <row r="46" spans="1:9" ht="29.25" customHeight="1" x14ac:dyDescent="0.25">
      <c r="A46" s="28" t="s">
        <v>75</v>
      </c>
      <c r="B46" s="5" t="s">
        <v>72</v>
      </c>
      <c r="C46" s="11">
        <f>C47</f>
        <v>2967204.43</v>
      </c>
      <c r="D46" s="11">
        <f t="shared" si="26"/>
        <v>0</v>
      </c>
      <c r="E46" s="11">
        <f t="shared" si="26"/>
        <v>2967204.43</v>
      </c>
      <c r="F46" s="26">
        <v>0</v>
      </c>
      <c r="G46" s="26">
        <v>0</v>
      </c>
    </row>
    <row r="47" spans="1:9" ht="32.25" customHeight="1" x14ac:dyDescent="0.25">
      <c r="A47" s="28" t="s">
        <v>76</v>
      </c>
      <c r="B47" s="5" t="s">
        <v>73</v>
      </c>
      <c r="C47" s="11">
        <v>2967204.43</v>
      </c>
      <c r="D47" s="11">
        <v>0</v>
      </c>
      <c r="E47" s="8">
        <f t="shared" si="6"/>
        <v>2967204.43</v>
      </c>
      <c r="F47" s="26">
        <v>0</v>
      </c>
      <c r="G47" s="26">
        <v>0</v>
      </c>
    </row>
    <row r="48" spans="1:9" ht="21" hidden="1" customHeight="1" x14ac:dyDescent="0.25">
      <c r="A48" s="28" t="s">
        <v>83</v>
      </c>
      <c r="B48" s="33" t="s">
        <v>85</v>
      </c>
      <c r="C48" s="11">
        <f>C49</f>
        <v>0</v>
      </c>
      <c r="D48" s="11">
        <f t="shared" ref="D48:E48" si="27">D49</f>
        <v>0</v>
      </c>
      <c r="E48" s="11">
        <f t="shared" si="27"/>
        <v>0</v>
      </c>
      <c r="F48" s="26">
        <v>0</v>
      </c>
      <c r="G48" s="26">
        <v>0</v>
      </c>
    </row>
    <row r="49" spans="1:7" ht="22.5" hidden="1" customHeight="1" x14ac:dyDescent="0.25">
      <c r="A49" s="28" t="s">
        <v>84</v>
      </c>
      <c r="B49" s="5" t="s">
        <v>86</v>
      </c>
      <c r="C49" s="11">
        <v>0</v>
      </c>
      <c r="D49" s="11">
        <v>0</v>
      </c>
      <c r="E49" s="8">
        <f t="shared" si="6"/>
        <v>0</v>
      </c>
      <c r="F49" s="26">
        <v>0</v>
      </c>
      <c r="G49" s="26">
        <v>0</v>
      </c>
    </row>
    <row r="50" spans="1:7" ht="23.25" customHeight="1" x14ac:dyDescent="0.25">
      <c r="A50" s="2" t="s">
        <v>45</v>
      </c>
      <c r="B50" s="3" t="s">
        <v>29</v>
      </c>
      <c r="C50" s="9">
        <f>C51</f>
        <v>559906</v>
      </c>
      <c r="D50" s="9">
        <f t="shared" ref="D50:E51" si="28">D51</f>
        <v>0</v>
      </c>
      <c r="E50" s="9">
        <f t="shared" si="28"/>
        <v>559906</v>
      </c>
      <c r="F50" s="9">
        <f t="shared" ref="F50:G50" si="29">F51</f>
        <v>0</v>
      </c>
      <c r="G50" s="9">
        <f t="shared" si="29"/>
        <v>0</v>
      </c>
    </row>
    <row r="51" spans="1:7" ht="30" x14ac:dyDescent="0.25">
      <c r="A51" s="2" t="s">
        <v>44</v>
      </c>
      <c r="B51" s="6" t="s">
        <v>68</v>
      </c>
      <c r="C51" s="11">
        <f>C52</f>
        <v>559906</v>
      </c>
      <c r="D51" s="11">
        <f t="shared" si="28"/>
        <v>0</v>
      </c>
      <c r="E51" s="11">
        <f t="shared" si="28"/>
        <v>559906</v>
      </c>
      <c r="F51" s="11">
        <f>F52</f>
        <v>0</v>
      </c>
      <c r="G51" s="11">
        <f>G52</f>
        <v>0</v>
      </c>
    </row>
    <row r="52" spans="1:7" ht="30" x14ac:dyDescent="0.25">
      <c r="A52" s="2" t="s">
        <v>43</v>
      </c>
      <c r="B52" s="6" t="s">
        <v>69</v>
      </c>
      <c r="C52" s="11">
        <v>559906</v>
      </c>
      <c r="D52" s="11">
        <v>0</v>
      </c>
      <c r="E52" s="8">
        <f t="shared" si="6"/>
        <v>559906</v>
      </c>
      <c r="F52" s="11">
        <v>0</v>
      </c>
      <c r="G52" s="11">
        <v>0</v>
      </c>
    </row>
    <row r="53" spans="1:7" x14ac:dyDescent="0.25">
      <c r="A53" s="2" t="s">
        <v>40</v>
      </c>
      <c r="B53" s="3" t="s">
        <v>30</v>
      </c>
      <c r="C53" s="8">
        <f>C54</f>
        <v>2114937.56</v>
      </c>
      <c r="D53" s="8">
        <f t="shared" ref="D53:E54" si="30">D54</f>
        <v>189056.4</v>
      </c>
      <c r="E53" s="8">
        <f t="shared" si="30"/>
        <v>2303993.96</v>
      </c>
      <c r="F53" s="8">
        <f t="shared" ref="F53:G54" si="31">F54</f>
        <v>0</v>
      </c>
      <c r="G53" s="8">
        <f t="shared" si="31"/>
        <v>0</v>
      </c>
    </row>
    <row r="54" spans="1:7" ht="45" x14ac:dyDescent="0.25">
      <c r="A54" s="2" t="s">
        <v>41</v>
      </c>
      <c r="B54" s="7" t="s">
        <v>31</v>
      </c>
      <c r="C54" s="11">
        <f>C55</f>
        <v>2114937.56</v>
      </c>
      <c r="D54" s="11">
        <f t="shared" si="30"/>
        <v>189056.4</v>
      </c>
      <c r="E54" s="11">
        <f t="shared" si="30"/>
        <v>2303993.96</v>
      </c>
      <c r="F54" s="8">
        <f t="shared" si="31"/>
        <v>0</v>
      </c>
      <c r="G54" s="8">
        <f t="shared" si="31"/>
        <v>0</v>
      </c>
    </row>
    <row r="55" spans="1:7" ht="48.75" customHeight="1" x14ac:dyDescent="0.25">
      <c r="A55" s="2" t="s">
        <v>42</v>
      </c>
      <c r="B55" s="7" t="s">
        <v>70</v>
      </c>
      <c r="C55" s="27">
        <v>2114937.56</v>
      </c>
      <c r="D55" s="27">
        <v>189056.4</v>
      </c>
      <c r="E55" s="8">
        <f t="shared" si="6"/>
        <v>2303993.96</v>
      </c>
      <c r="F55" s="12">
        <v>0</v>
      </c>
      <c r="G55" s="11">
        <v>0</v>
      </c>
    </row>
    <row r="56" spans="1:7" ht="28.5" hidden="1" x14ac:dyDescent="0.25">
      <c r="A56" s="2" t="s">
        <v>35</v>
      </c>
      <c r="B56" s="1" t="s">
        <v>34</v>
      </c>
      <c r="C56" s="9">
        <f>C57</f>
        <v>0</v>
      </c>
      <c r="D56" s="9"/>
      <c r="E56" s="9"/>
      <c r="F56" s="9">
        <f>F57</f>
        <v>0</v>
      </c>
      <c r="G56" s="11">
        <f>F56-C56</f>
        <v>0</v>
      </c>
    </row>
    <row r="57" spans="1:7" ht="30" hidden="1" x14ac:dyDescent="0.25">
      <c r="A57" s="2" t="s">
        <v>50</v>
      </c>
      <c r="B57" s="7" t="s">
        <v>36</v>
      </c>
      <c r="C57" s="12">
        <f>C58</f>
        <v>0</v>
      </c>
      <c r="D57" s="12"/>
      <c r="E57" s="12"/>
      <c r="F57" s="12">
        <f>F58</f>
        <v>0</v>
      </c>
      <c r="G57" s="11">
        <f>F57-C57</f>
        <v>0</v>
      </c>
    </row>
    <row r="58" spans="1:7" ht="30" hidden="1" x14ac:dyDescent="0.25">
      <c r="A58" s="2" t="s">
        <v>51</v>
      </c>
      <c r="B58" s="7" t="s">
        <v>37</v>
      </c>
      <c r="C58" s="12"/>
      <c r="D58" s="12"/>
      <c r="E58" s="12"/>
      <c r="F58" s="12"/>
      <c r="G58" s="11"/>
    </row>
    <row r="59" spans="1:7" x14ac:dyDescent="0.25">
      <c r="A59" s="4"/>
      <c r="B59" s="1" t="s">
        <v>32</v>
      </c>
      <c r="C59" s="9">
        <f>C40+C16</f>
        <v>10638047.99</v>
      </c>
      <c r="D59" s="9">
        <f>D40+D16</f>
        <v>189056.4</v>
      </c>
      <c r="E59" s="9">
        <f>E40+E16</f>
        <v>10827104.390000001</v>
      </c>
      <c r="F59" s="9">
        <f>F40+F16</f>
        <v>0</v>
      </c>
      <c r="G59" s="9">
        <f>G40+G16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6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2026-02-18T14:25:01Z</dcterms:modified>
</cp:coreProperties>
</file>